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CONTAM e TVN_CU\2026\PR 2026\"/>
    </mc:Choice>
  </mc:AlternateContent>
  <xr:revisionPtr revIDLastSave="0" documentId="13_ncr:1_{EF166A06-294F-4BCB-8E07-C74946CAC9C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limenti OA 2026" sheetId="4" r:id="rId1"/>
    <sheet name="Origine NON A 2026" sheetId="5" r:id="rId2"/>
  </sheets>
  <definedNames>
    <definedName name="_xlnm.Print_Area" localSheetId="1">'Origine NON A 2026'!$A$22:$P$30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5" l="1"/>
  <c r="S29" i="5"/>
  <c r="S30" i="5"/>
  <c r="S31" i="5"/>
  <c r="S32" i="5"/>
  <c r="S33" i="5"/>
  <c r="S34" i="5"/>
  <c r="S27" i="5"/>
  <c r="S13" i="5"/>
  <c r="S14" i="5"/>
  <c r="S15" i="5"/>
  <c r="S16" i="5"/>
  <c r="S17" i="5"/>
  <c r="S18" i="5"/>
  <c r="S19" i="5"/>
  <c r="S12" i="5"/>
  <c r="S35" i="5"/>
  <c r="S20" i="5"/>
  <c r="T27" i="5" l="1"/>
  <c r="T35" i="5"/>
  <c r="T28" i="5"/>
  <c r="T29" i="5"/>
  <c r="T30" i="5"/>
  <c r="T31" i="5"/>
  <c r="T32" i="5"/>
  <c r="T33" i="5"/>
  <c r="T34" i="5"/>
  <c r="T37" i="4"/>
  <c r="T36" i="4"/>
  <c r="T35" i="4"/>
  <c r="T34" i="4"/>
  <c r="T33" i="4"/>
  <c r="T32" i="4"/>
  <c r="T31" i="4"/>
  <c r="T30" i="4"/>
  <c r="Q21" i="4"/>
  <c r="Q20" i="4"/>
  <c r="Q19" i="4"/>
  <c r="Q18" i="4"/>
  <c r="Q17" i="4"/>
  <c r="Q16" i="4"/>
  <c r="Q15" i="4"/>
  <c r="Q14" i="4"/>
  <c r="Q22" i="4" l="1"/>
  <c r="T38" i="4" l="1"/>
</calcChain>
</file>

<file path=xl/sharedStrings.xml><?xml version="1.0" encoding="utf-8"?>
<sst xmlns="http://schemas.openxmlformats.org/spreadsheetml/2006/main" count="170" uniqueCount="101">
  <si>
    <t>Carni bovine non trasformate (comprese le frattaglie commestibili)</t>
  </si>
  <si>
    <t>Carni suine non trasformate (comprese le frattaglie commestibili)</t>
  </si>
  <si>
    <t>Carni di pollame non trasformate (comprese le frattaglie commestibili)</t>
  </si>
  <si>
    <t>Crostacei e molluschi bivalvi</t>
  </si>
  <si>
    <t>Grassi e oli animali e marini</t>
  </si>
  <si>
    <t>Fegato</t>
  </si>
  <si>
    <t>Muscolo</t>
  </si>
  <si>
    <t>Carne</t>
  </si>
  <si>
    <t>Salmone</t>
  </si>
  <si>
    <t>Altro pesce</t>
  </si>
  <si>
    <t>Pesce Spada</t>
  </si>
  <si>
    <r>
      <t xml:space="preserve">Prodotti della pesca non trasformati (esclusi i crostacei) </t>
    </r>
    <r>
      <rPr>
        <b/>
        <sz val="11"/>
        <color theme="1"/>
        <rFont val="Calibri"/>
        <family val="2"/>
        <scheme val="minor"/>
      </rPr>
      <t>ACQUACOLTURA</t>
    </r>
  </si>
  <si>
    <r>
      <t xml:space="preserve">Prodotti della pesca non trasformati (esclusi i crostacei)  </t>
    </r>
    <r>
      <rPr>
        <b/>
        <sz val="11"/>
        <color theme="1"/>
        <rFont val="Calibri"/>
        <family val="2"/>
        <scheme val="minor"/>
      </rPr>
      <t>PESCATO</t>
    </r>
  </si>
  <si>
    <t>Bovino</t>
  </si>
  <si>
    <t>Ovino e Caprino</t>
  </si>
  <si>
    <t xml:space="preserve">Latte crudo </t>
  </si>
  <si>
    <t>ASL</t>
  </si>
  <si>
    <t>Uova di gallinae altre uova fresche</t>
  </si>
  <si>
    <t>Diossine e PCB</t>
  </si>
  <si>
    <t>IPA</t>
  </si>
  <si>
    <t>Bevande alcoliche</t>
  </si>
  <si>
    <t>Ortaggi e derivati</t>
  </si>
  <si>
    <t>Radici e tuberi amidacei e derivati</t>
  </si>
  <si>
    <t>PERCLORATO</t>
  </si>
  <si>
    <t>DIOSSINE E PCB</t>
  </si>
  <si>
    <t>Pb</t>
  </si>
  <si>
    <t>Sostanze perfluoroalchiliche</t>
  </si>
  <si>
    <t>Pb  e Cd</t>
  </si>
  <si>
    <t>Pb: Piombo-Cd:Cadmio-Hg:Mercurio</t>
  </si>
  <si>
    <t>METALLI</t>
  </si>
  <si>
    <t>ALTRI CONTAMINANTI</t>
  </si>
  <si>
    <t>Sassari</t>
  </si>
  <si>
    <t>Gallura</t>
  </si>
  <si>
    <t>Nuoro</t>
  </si>
  <si>
    <t>Ogliastra</t>
  </si>
  <si>
    <t>Oristano</t>
  </si>
  <si>
    <t>Medio Campidano</t>
  </si>
  <si>
    <t>Sulcis</t>
  </si>
  <si>
    <t>Cagliari</t>
  </si>
  <si>
    <t xml:space="preserve">Le analisi per diossine/PCB e quelle per sostanze perfluoroalchiliche devono essere effettuate su campioni differenti </t>
  </si>
  <si>
    <t xml:space="preserve">Prodotti della pesca non trasformati (esclusi i crostacei) </t>
  </si>
  <si>
    <t>ACQUACOLTURA</t>
  </si>
  <si>
    <t>PESCATO</t>
  </si>
  <si>
    <t>Cereali e prodotti a base di cereali</t>
  </si>
  <si>
    <t>Totale campioni</t>
  </si>
  <si>
    <t>Totale per ASL</t>
  </si>
  <si>
    <t>Pb, Cd, Hg</t>
  </si>
  <si>
    <t>Pb, Cd</t>
  </si>
  <si>
    <t xml:space="preserve"> METALLI E ALTRI CONTAMINANTI (parte 1)</t>
  </si>
  <si>
    <t xml:space="preserve"> METALLI E ALTRI CONTAMINANTI (parte 2)</t>
  </si>
  <si>
    <t>Totale per ASL (parte 1+parte 2)</t>
  </si>
  <si>
    <t>Pb e Cd</t>
  </si>
  <si>
    <t>Miele</t>
  </si>
  <si>
    <t>Burro e strutto</t>
  </si>
  <si>
    <t>Formule per lattanti, formule di proseguimento e formule per bambini nella prima infanzia</t>
  </si>
  <si>
    <t>Frutta a guscio e derivati</t>
  </si>
  <si>
    <t>Alimenti per la prima infanzia a base di cereali</t>
  </si>
  <si>
    <t>Acrilammide</t>
  </si>
  <si>
    <t>Legumi e derivati</t>
  </si>
  <si>
    <t xml:space="preserve">Totale per ASL </t>
  </si>
  <si>
    <t xml:space="preserve">Distribuzione campioni Piano Controlli Ufficiali sui contaminanti ambientali ed industriali negli alimenti di origine NON Animale </t>
  </si>
  <si>
    <t xml:space="preserve">Distribuzione campioni piano Controlli ufficiali sui contaminanti ambientali ed industriali negli alimenti di origine Animale </t>
  </si>
  <si>
    <t>Ni</t>
  </si>
  <si>
    <t>PARTE A:         CONTROLLI SUI CONTAMINANTI AMBIENTALI E INDUSTRIALI NEGLI ALIMENTI</t>
  </si>
  <si>
    <t>PARTE A:            CONTROLLI SUI CONTAMINANTI AMBIENTALI E INDUSTRIALI NEGLI ALIMENTI</t>
  </si>
  <si>
    <t xml:space="preserve">
5 Per l’analisi del Nichel per l’anno 2025 il campionamento dovrà riguardare esclusivamente gli ortaggi a frutto.
6 Per i prodotti a base di cereali da analizzare per Arsenico inorganico, suddividere i campioni al 50% tra riso e farina di riso
7 Per la presente categoria i campionamenti vanno effettuati sulle erbe essiccate.
8 Per la presente categoria la ricerca degli IPA è da effettuarsi sul cacao. Tale categoria ripresa dal template della CE include: “coffee, cocoa, 
tea and infusion” (vedi categoria A03GG del Foodex 2 )
9 Per la presente categoria nell’anno 2025 il campionamento dovrà riguardare esclusivamente olii e grassi di origine vegetale.
10 Per la presente categoria nell’anno 2025 il campionamento dovrà riguardare semi di girasole, arachidi e semi di soia.
11 Per la presente categoria nell’anno 2025 il campionamento dovrà riguardare esclusivamente il sale</t>
  </si>
  <si>
    <r>
      <t xml:space="preserve">Bevande e creme a base di frutta/verdura: </t>
    </r>
    <r>
      <rPr>
        <b/>
        <sz val="11"/>
        <color theme="1"/>
        <rFont val="Calibri"/>
        <family val="2"/>
        <scheme val="minor"/>
      </rPr>
      <t>succhi di frutta</t>
    </r>
  </si>
  <si>
    <r>
      <t xml:space="preserve">Ingredienti purificati isolati:  </t>
    </r>
    <r>
      <rPr>
        <b/>
        <sz val="11"/>
        <color theme="1"/>
        <rFont val="Calibri"/>
        <family val="2"/>
        <scheme val="minor"/>
      </rPr>
      <t xml:space="preserve">Oli e grassi di origine vegetale </t>
    </r>
  </si>
  <si>
    <r>
      <t>Semi e frutti oleaginosi:</t>
    </r>
    <r>
      <rPr>
        <b/>
        <sz val="11"/>
        <color theme="1"/>
        <rFont val="Calibri"/>
        <family val="2"/>
        <scheme val="minor"/>
      </rPr>
      <t xml:space="preserve"> semi di girasole, arachidi e semi di soia</t>
    </r>
  </si>
  <si>
    <r>
      <t xml:space="preserve">Condimenti e salse: </t>
    </r>
    <r>
      <rPr>
        <b/>
        <sz val="11"/>
        <color theme="1"/>
        <rFont val="Calibri"/>
        <family val="2"/>
      </rPr>
      <t>sale</t>
    </r>
  </si>
  <si>
    <t>Preparati per infusione e caffe</t>
  </si>
  <si>
    <r>
      <t xml:space="preserve">Sulcis </t>
    </r>
    <r>
      <rPr>
        <b/>
        <vertAlign val="superscript"/>
        <sz val="11"/>
        <color theme="1"/>
        <rFont val="Calibri"/>
        <family val="2"/>
        <scheme val="minor"/>
      </rPr>
      <t>(3)</t>
    </r>
  </si>
  <si>
    <r>
      <t xml:space="preserve">Ogliastra </t>
    </r>
    <r>
      <rPr>
        <vertAlign val="superscript"/>
        <sz val="11"/>
        <color theme="1"/>
        <rFont val="Calibri"/>
        <family val="2"/>
        <scheme val="minor"/>
      </rPr>
      <t>(3)</t>
    </r>
  </si>
  <si>
    <t>Alimenti per neonati e prima infanzia tranne quelli a base di cereali e a base di alimenti di origine animale</t>
  </si>
  <si>
    <t>Pb: Piombo    Cd: Cadmio     Hg: Mercurio    Sn: Stagno     As: Arsenico      As Tot: Arsenico Totale     Ni: Nichel</t>
  </si>
  <si>
    <t>HMF1</t>
  </si>
  <si>
    <r>
      <rPr>
        <b/>
        <vertAlign val="super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: Ricerca di idrossimetilfurfurale (HMF) ai sensi della direttiva 2001/110/CE</t>
    </r>
  </si>
  <si>
    <t>ASSESSORADU DE S'IGIENE E SANIDADE E DE S'ASSISTÈNTZIA SOTZIALE
ASSESSORATO DELL'IGIENE E SANITÀ E DELL'ASSISTENZA SOCIALE</t>
  </si>
  <si>
    <t>Piano regionale di controllo ufficiale di contaminanti e tossine vegetali naturali negli alimenti. Anno 2026</t>
  </si>
  <si>
    <t>Pb , Cd e Ni</t>
  </si>
  <si>
    <t>Cd e Ni</t>
  </si>
  <si>
    <t xml:space="preserve">Confetteria e prodotti derivati da semi di cacao e fibra di cacao :Cioccolato (con precisazione della% di sostanza secca di cacao) </t>
  </si>
  <si>
    <t xml:space="preserve">Alimenti per diete particolari: INTEGRATORI ALIMENTARIcontenenti prodotti botanici e loro 
preparati e integratori alimentari 
contenenti ingredienti minerali e/o 
vitaminici </t>
  </si>
  <si>
    <t>Omogeneizzati di carne o pesce</t>
  </si>
  <si>
    <t xml:space="preserve">Pb,Ni  </t>
  </si>
  <si>
    <r>
      <t xml:space="preserve">Spezie ed erbe aromatiche: </t>
    </r>
    <r>
      <rPr>
        <b/>
        <sz val="11"/>
        <color theme="1"/>
        <rFont val="Calibri"/>
        <family val="2"/>
        <scheme val="minor"/>
      </rPr>
      <t>Spezie essicate</t>
    </r>
  </si>
  <si>
    <t>Acrilammide(4)</t>
  </si>
  <si>
    <t>(1) Ricerca dell’Acrilammide ai sensi del regolamento UE 2158/2017 (2) I campioni per la ricerca del nichel, solo per la categoria cereali, per il 2026 vanno effettuati separatamente dai campioni per gli altri metalli pesanti ed effettuati a partire dal 1 luglio 2026, data di entrata in vigore del Limite Massimo. (3) Campionare esclusivamente cacao in polvere immesso sul mercato per il consumatore finale o come ingrediente nel cacao zuccherato in polvere o cioccolato in polvere immesso sul mercato per il consumatore finale (bevande al cacao)” come previsto dal Reg. UE 2023/915 (es. cacao in polvere solubile per bevande al cioccolato)
(4) Ricerca di acrilammide da effettuare su patatine fritte snack o patatine fritte al consumo</t>
  </si>
  <si>
    <t>(1) Ricerca dell’Acrilammide ai sensi del regolamento UE 2158/2017</t>
  </si>
  <si>
    <t>(2) I campioni per la ricerca del nichel, solo per la categoria cereali, per il 2026 vanno effettuati separatamente dai campioni per gli altri metalli pesanti ed effettuati a partire dal 1 luglio 2026, data di entrata in vigore del Limite Massimo</t>
  </si>
  <si>
    <t>(3) Campionare esclusivamente cacao in polvere immesso sul mercato per il consumatore finale o come ingrediente nel cacao zuccherato in polvere o cioccolato in polvere immesso sul mercato per il consumatore finale (bevande al cacao)” come previsto dal Reg. UE 2023/915 (es. cacao in polvere solubile per bevande al cioccolato)</t>
  </si>
  <si>
    <t>(4) Ricerca di acrilammide da effettuare su patatine fritte snack o patatine fritte al consumo</t>
  </si>
  <si>
    <t>As (inorganico)        Solo su Riso e farina di riso</t>
  </si>
  <si>
    <t xml:space="preserve">Caffè  Acrilammide(1)  </t>
  </si>
  <si>
    <t>Ni(2)</t>
  </si>
  <si>
    <t>Cacao(3)                               Cd, Ni</t>
  </si>
  <si>
    <t>Frutta e prodotti a base di frutta</t>
  </si>
  <si>
    <t>Pb ,Cd, Ni</t>
  </si>
  <si>
    <t>Pb, Cd e Ni</t>
  </si>
  <si>
    <t>Pb, Cd, Hg,    As (tot)</t>
  </si>
  <si>
    <r>
      <t xml:space="preserve">AS </t>
    </r>
    <r>
      <rPr>
        <sz val="8"/>
        <rFont val="Calibri"/>
        <family val="2"/>
        <scheme val="minor"/>
      </rPr>
      <t>(Inorganico)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</si>
</sst>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0000"/>
      <name val="Arial"/>
      <family val="2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558ED5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C00000"/>
      <name val="Arial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4">
    <xf numFmtId="0" fontId="0" fillId="0" borderId="0" xfId="0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3" borderId="25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7" fillId="5" borderId="7" xfId="0" applyFont="1" applyFill="1" applyBorder="1" applyAlignment="1">
      <alignment horizontal="right"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 wrapText="1"/>
    </xf>
    <xf numFmtId="0" fontId="0" fillId="4" borderId="37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4" fillId="0" borderId="0" xfId="0" applyFont="1"/>
    <xf numFmtId="0" fontId="0" fillId="3" borderId="35" xfId="0" applyFill="1" applyBorder="1"/>
    <xf numFmtId="0" fontId="0" fillId="3" borderId="17" xfId="0" applyFill="1" applyBorder="1"/>
    <xf numFmtId="0" fontId="0" fillId="3" borderId="25" xfId="0" applyFill="1" applyBorder="1"/>
    <xf numFmtId="0" fontId="0" fillId="3" borderId="38" xfId="0" applyFill="1" applyBorder="1"/>
    <xf numFmtId="0" fontId="0" fillId="3" borderId="16" xfId="0" applyFill="1" applyBorder="1"/>
    <xf numFmtId="0" fontId="0" fillId="3" borderId="26" xfId="0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12" fillId="0" borderId="0" xfId="0" applyFont="1"/>
    <xf numFmtId="0" fontId="12" fillId="0" borderId="5" xfId="0" applyFont="1" applyBorder="1"/>
    <xf numFmtId="0" fontId="0" fillId="3" borderId="38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2" fillId="5" borderId="13" xfId="0" applyFont="1" applyFill="1" applyBorder="1" applyAlignment="1">
      <alignment horizontal="right" vertical="center" wrapText="1"/>
    </xf>
    <xf numFmtId="0" fontId="0" fillId="5" borderId="14" xfId="0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3" borderId="27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4" borderId="34" xfId="0" applyFill="1" applyBorder="1" applyAlignment="1">
      <alignment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3" borderId="18" xfId="0" applyFill="1" applyBorder="1" applyAlignment="1">
      <alignment vertical="center" wrapText="1"/>
    </xf>
    <xf numFmtId="0" fontId="6" fillId="5" borderId="28" xfId="0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14" fillId="0" borderId="0" xfId="0" applyFont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59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5" borderId="25" xfId="0" applyFill="1" applyBorder="1" applyAlignment="1">
      <alignment horizontal="center"/>
    </xf>
    <xf numFmtId="0" fontId="0" fillId="5" borderId="25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/>
    </xf>
    <xf numFmtId="0" fontId="15" fillId="0" borderId="0" xfId="0" applyFont="1"/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5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0" fillId="6" borderId="0" xfId="0" applyFill="1"/>
    <xf numFmtId="0" fontId="17" fillId="0" borderId="0" xfId="0" applyFont="1"/>
    <xf numFmtId="0" fontId="6" fillId="2" borderId="2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0" fillId="2" borderId="45" xfId="0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2" borderId="61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6" fillId="2" borderId="56" xfId="0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/>
    </xf>
    <xf numFmtId="0" fontId="22" fillId="2" borderId="20" xfId="0" applyFont="1" applyFill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2" borderId="20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center"/>
    </xf>
    <xf numFmtId="0" fontId="22" fillId="2" borderId="25" xfId="0" applyFont="1" applyFill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2" borderId="56" xfId="0" applyFill="1" applyBorder="1" applyAlignment="1">
      <alignment horizontal="center"/>
    </xf>
    <xf numFmtId="0" fontId="0" fillId="0" borderId="13" xfId="0" applyBorder="1" applyAlignment="1">
      <alignment vertical="center" wrapText="1"/>
    </xf>
    <xf numFmtId="0" fontId="0" fillId="0" borderId="40" xfId="0" applyBorder="1"/>
    <xf numFmtId="0" fontId="0" fillId="0" borderId="58" xfId="0" applyBorder="1"/>
    <xf numFmtId="0" fontId="0" fillId="0" borderId="7" xfId="0" applyBorder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2" borderId="25" xfId="0" applyFill="1" applyBorder="1"/>
    <xf numFmtId="0" fontId="10" fillId="0" borderId="0" xfId="0" applyFont="1" applyAlignment="1">
      <alignment vertical="center"/>
    </xf>
    <xf numFmtId="0" fontId="5" fillId="5" borderId="9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top" wrapText="1"/>
    </xf>
    <xf numFmtId="0" fontId="6" fillId="6" borderId="7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5" borderId="13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6" fillId="5" borderId="51" xfId="0" applyFon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 wrapText="1"/>
    </xf>
    <xf numFmtId="0" fontId="9" fillId="5" borderId="32" xfId="0" applyFont="1" applyFill="1" applyBorder="1" applyAlignment="1">
      <alignment horizontal="center" vertical="center"/>
    </xf>
    <xf numFmtId="0" fontId="9" fillId="5" borderId="41" xfId="0" applyFont="1" applyFill="1" applyBorder="1" applyAlignment="1">
      <alignment horizontal="center" vertical="center"/>
    </xf>
    <xf numFmtId="0" fontId="9" fillId="5" borderId="42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43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5" fillId="3" borderId="8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wrapText="1"/>
    </xf>
    <xf numFmtId="0" fontId="2" fillId="5" borderId="25" xfId="0" applyFont="1" applyFill="1" applyBorder="1" applyAlignment="1">
      <alignment horizont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4" borderId="55" xfId="0" applyFill="1" applyBorder="1" applyAlignment="1">
      <alignment horizontal="center" vertical="center" wrapText="1"/>
    </xf>
    <xf numFmtId="0" fontId="0" fillId="4" borderId="60" xfId="0" applyFill="1" applyBorder="1" applyAlignment="1">
      <alignment horizontal="center" vertical="center" wrapText="1"/>
    </xf>
    <xf numFmtId="0" fontId="0" fillId="6" borderId="41" xfId="0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11" fillId="5" borderId="13" xfId="0" applyFont="1" applyFill="1" applyBorder="1" applyAlignment="1">
      <alignment horizontal="center"/>
    </xf>
    <xf numFmtId="0" fontId="11" fillId="5" borderId="15" xfId="0" applyFont="1" applyFill="1" applyBorder="1" applyAlignment="1">
      <alignment horizontal="center"/>
    </xf>
    <xf numFmtId="0" fontId="11" fillId="5" borderId="14" xfId="0" applyFont="1" applyFill="1" applyBorder="1" applyAlignment="1">
      <alignment horizontal="center"/>
    </xf>
    <xf numFmtId="0" fontId="2" fillId="3" borderId="52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0" fillId="3" borderId="46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46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/>
    </xf>
    <xf numFmtId="0" fontId="0" fillId="2" borderId="60" xfId="0" applyFill="1" applyBorder="1" applyAlignment="1">
      <alignment horizontal="center"/>
    </xf>
    <xf numFmtId="0" fontId="6" fillId="5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6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44" xfId="0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0" fontId="0" fillId="5" borderId="4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0" fillId="0" borderId="32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10" fillId="5" borderId="32" xfId="0" applyFont="1" applyFill="1" applyBorder="1" applyAlignment="1">
      <alignment horizontal="center" vertical="center"/>
    </xf>
    <xf numFmtId="0" fontId="10" fillId="5" borderId="41" xfId="0" applyFont="1" applyFill="1" applyBorder="1" applyAlignment="1">
      <alignment horizontal="center" vertical="center"/>
    </xf>
    <xf numFmtId="0" fontId="10" fillId="5" borderId="42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5" fillId="3" borderId="32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41" xfId="0" applyBorder="1" applyAlignment="1">
      <alignment horizontal="left"/>
    </xf>
    <xf numFmtId="0" fontId="2" fillId="3" borderId="3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0" fillId="0" borderId="42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3" borderId="47" xfId="0" applyFont="1" applyFill="1" applyBorder="1" applyAlignment="1">
      <alignment horizontal="center" vertical="center" wrapText="1"/>
    </xf>
  </cellXfs>
  <cellStyles count="2">
    <cellStyle name="Migliaia 2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499534</xdr:colOff>
      <xdr:row>0</xdr:row>
      <xdr:rowOff>84667</xdr:rowOff>
    </xdr:from>
    <xdr:to>
      <xdr:col>11</xdr:col>
      <xdr:colOff>347352</xdr:colOff>
      <xdr:row>1</xdr:row>
      <xdr:rowOff>406399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1F03897-CBF5-4BFE-8E65-019582DFA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9514" y="84667"/>
          <a:ext cx="2270977" cy="11827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89959</xdr:colOff>
      <xdr:row>0</xdr:row>
      <xdr:rowOff>84667</xdr:rowOff>
    </xdr:from>
    <xdr:to>
      <xdr:col>13</xdr:col>
      <xdr:colOff>277682</xdr:colOff>
      <xdr:row>1</xdr:row>
      <xdr:rowOff>421639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BCCDA01-67B4-4CB2-97E8-B2402DB8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9739" y="84667"/>
          <a:ext cx="2272882" cy="1182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2C004-308C-4909-B2D0-3E5B1DBEB1BE}">
  <sheetPr>
    <pageSetUpPr fitToPage="1"/>
  </sheetPr>
  <dimension ref="B1:AE67"/>
  <sheetViews>
    <sheetView tabSelected="1" topLeftCell="A27" zoomScale="70" zoomScaleNormal="70" workbookViewId="0">
      <selection activeCell="M27" sqref="M27"/>
    </sheetView>
  </sheetViews>
  <sheetFormatPr defaultRowHeight="15" x14ac:dyDescent="0.25"/>
  <cols>
    <col min="2" max="2" width="13" customWidth="1"/>
    <col min="3" max="3" width="11.28515625" customWidth="1"/>
    <col min="4" max="4" width="11" customWidth="1"/>
    <col min="5" max="5" width="13.28515625" customWidth="1"/>
    <col min="6" max="6" width="12.42578125" customWidth="1"/>
    <col min="7" max="7" width="12.5703125" customWidth="1"/>
    <col min="8" max="8" width="11.42578125" customWidth="1"/>
    <col min="9" max="9" width="12" customWidth="1"/>
    <col min="10" max="10" width="13.28515625" customWidth="1"/>
    <col min="11" max="11" width="10" customWidth="1"/>
    <col min="12" max="12" width="12.42578125" customWidth="1"/>
    <col min="13" max="13" width="10.7109375" customWidth="1"/>
    <col min="14" max="14" width="11.42578125" customWidth="1"/>
    <col min="15" max="15" width="10.5703125" customWidth="1"/>
    <col min="16" max="16" width="17.28515625" customWidth="1"/>
    <col min="17" max="17" width="14.5703125" customWidth="1"/>
    <col min="18" max="18" width="12.7109375" customWidth="1"/>
    <col min="20" max="20" width="10.7109375" customWidth="1"/>
    <col min="22" max="22" width="10.28515625" customWidth="1"/>
    <col min="23" max="23" width="12.28515625" customWidth="1"/>
    <col min="24" max="24" width="9.7109375" customWidth="1"/>
  </cols>
  <sheetData>
    <row r="1" spans="2:20" ht="67.900000000000006" customHeight="1" x14ac:dyDescent="0.25"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</row>
    <row r="2" spans="2:20" ht="65.45" customHeight="1" thickBot="1" x14ac:dyDescent="0.3">
      <c r="B2" s="188" t="s">
        <v>77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</row>
    <row r="3" spans="2:20" ht="15" customHeight="1" x14ac:dyDescent="0.25">
      <c r="B3" s="189" t="s">
        <v>78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1"/>
    </row>
    <row r="4" spans="2:20" ht="15" customHeight="1" x14ac:dyDescent="0.25">
      <c r="B4" s="192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4"/>
    </row>
    <row r="5" spans="2:20" ht="15" customHeight="1" thickBot="1" x14ac:dyDescent="0.3">
      <c r="B5" s="195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7"/>
    </row>
    <row r="6" spans="2:20" ht="15" customHeight="1" x14ac:dyDescent="0.25">
      <c r="B6" s="52"/>
    </row>
    <row r="7" spans="2:20" ht="18" x14ac:dyDescent="0.25">
      <c r="B7" s="52"/>
      <c r="C7" s="52"/>
      <c r="D7" s="52"/>
      <c r="E7" s="198" t="s">
        <v>64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27"/>
      <c r="S7" s="52"/>
      <c r="T7" s="52"/>
    </row>
    <row r="8" spans="2:20" ht="18.75" customHeight="1" x14ac:dyDescent="0.25">
      <c r="E8" s="199" t="s">
        <v>61</v>
      </c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1"/>
    </row>
    <row r="9" spans="2:20" ht="15" customHeight="1" thickBot="1" x14ac:dyDescent="0.3">
      <c r="E9" s="202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4"/>
    </row>
    <row r="10" spans="2:20" ht="19.5" thickBot="1" x14ac:dyDescent="0.35">
      <c r="E10" s="184" t="s">
        <v>29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6"/>
    </row>
    <row r="11" spans="2:20" ht="110.45" customHeight="1" x14ac:dyDescent="0.25">
      <c r="E11" s="209" t="s">
        <v>16</v>
      </c>
      <c r="F11" s="211" t="s">
        <v>0</v>
      </c>
      <c r="G11" s="212"/>
      <c r="H11" s="211" t="s">
        <v>1</v>
      </c>
      <c r="I11" s="212"/>
      <c r="J11" s="211" t="s">
        <v>2</v>
      </c>
      <c r="K11" s="212"/>
      <c r="L11" s="60" t="s">
        <v>15</v>
      </c>
      <c r="M11" s="211" t="s">
        <v>11</v>
      </c>
      <c r="N11" s="212"/>
      <c r="O11" s="12" t="s">
        <v>12</v>
      </c>
      <c r="P11" s="12" t="s">
        <v>3</v>
      </c>
      <c r="Q11" s="205" t="s">
        <v>45</v>
      </c>
    </row>
    <row r="12" spans="2:20" ht="29.25" customHeight="1" thickBot="1" x14ac:dyDescent="0.3">
      <c r="E12" s="210"/>
      <c r="F12" s="213" t="s">
        <v>6</v>
      </c>
      <c r="G12" s="214"/>
      <c r="H12" s="28" t="s">
        <v>5</v>
      </c>
      <c r="I12" s="26" t="s">
        <v>6</v>
      </c>
      <c r="J12" s="213" t="s">
        <v>7</v>
      </c>
      <c r="K12" s="214"/>
      <c r="L12" s="26" t="s">
        <v>14</v>
      </c>
      <c r="M12" s="28" t="s">
        <v>8</v>
      </c>
      <c r="N12" s="26" t="s">
        <v>9</v>
      </c>
      <c r="O12" s="27" t="s">
        <v>10</v>
      </c>
      <c r="P12" s="27"/>
      <c r="Q12" s="206"/>
    </row>
    <row r="13" spans="2:20" ht="33" customHeight="1" thickBot="1" x14ac:dyDescent="0.3">
      <c r="E13" s="210"/>
      <c r="F13" s="207" t="s">
        <v>47</v>
      </c>
      <c r="G13" s="208"/>
      <c r="H13" s="207" t="s">
        <v>47</v>
      </c>
      <c r="I13" s="208"/>
      <c r="J13" s="207" t="s">
        <v>47</v>
      </c>
      <c r="K13" s="208"/>
      <c r="L13" s="33" t="s">
        <v>25</v>
      </c>
      <c r="M13" s="207" t="s">
        <v>46</v>
      </c>
      <c r="N13" s="208"/>
      <c r="O13" s="32" t="s">
        <v>46</v>
      </c>
      <c r="P13" s="32" t="s">
        <v>46</v>
      </c>
      <c r="Q13" s="206"/>
    </row>
    <row r="14" spans="2:20" ht="15" customHeight="1" x14ac:dyDescent="0.25">
      <c r="E14" s="10" t="s">
        <v>31</v>
      </c>
      <c r="F14" s="263"/>
      <c r="G14" s="264"/>
      <c r="H14" s="29"/>
      <c r="I14" s="30">
        <v>1</v>
      </c>
      <c r="J14" s="263"/>
      <c r="K14" s="264"/>
      <c r="L14" s="136">
        <v>1</v>
      </c>
      <c r="M14" s="75"/>
      <c r="N14" s="77">
        <v>1</v>
      </c>
      <c r="O14" s="139"/>
      <c r="P14" s="31">
        <v>1</v>
      </c>
      <c r="Q14" s="116">
        <f>SUM(F14:P14)</f>
        <v>4</v>
      </c>
    </row>
    <row r="15" spans="2:20" x14ac:dyDescent="0.25">
      <c r="E15" s="10" t="s">
        <v>32</v>
      </c>
      <c r="F15" s="265"/>
      <c r="G15" s="266"/>
      <c r="H15" s="8"/>
      <c r="I15" s="9">
        <v>1</v>
      </c>
      <c r="J15" s="265"/>
      <c r="K15" s="266"/>
      <c r="L15" s="137"/>
      <c r="M15" s="8">
        <v>1</v>
      </c>
      <c r="N15" s="9"/>
      <c r="O15" s="133"/>
      <c r="P15" s="13"/>
      <c r="Q15" s="116">
        <f>SUM(F15:P15)</f>
        <v>2</v>
      </c>
    </row>
    <row r="16" spans="2:20" ht="15.75" customHeight="1" x14ac:dyDescent="0.25">
      <c r="E16" s="10" t="s">
        <v>33</v>
      </c>
      <c r="F16" s="267">
        <v>1</v>
      </c>
      <c r="G16" s="268"/>
      <c r="H16" s="1"/>
      <c r="I16" s="2"/>
      <c r="J16" s="267"/>
      <c r="K16" s="268"/>
      <c r="L16" s="135">
        <v>1</v>
      </c>
      <c r="M16" s="1"/>
      <c r="N16" s="2"/>
      <c r="O16" s="134"/>
      <c r="P16" s="3"/>
      <c r="Q16" s="116">
        <f t="shared" ref="Q16" si="0">SUM(F16:P16)</f>
        <v>2</v>
      </c>
    </row>
    <row r="17" spans="2:31" x14ac:dyDescent="0.25">
      <c r="E17" s="10" t="s">
        <v>34</v>
      </c>
      <c r="F17" s="265"/>
      <c r="G17" s="266"/>
      <c r="H17" s="8"/>
      <c r="I17" s="9"/>
      <c r="J17" s="265">
        <v>1</v>
      </c>
      <c r="K17" s="266"/>
      <c r="L17" s="44">
        <v>1</v>
      </c>
      <c r="M17" s="8"/>
      <c r="N17" s="9"/>
      <c r="O17" s="133"/>
      <c r="P17" s="13"/>
      <c r="Q17" s="116">
        <f>SUM(F17:P17)</f>
        <v>2</v>
      </c>
    </row>
    <row r="18" spans="2:31" x14ac:dyDescent="0.25">
      <c r="E18" s="10" t="s">
        <v>35</v>
      </c>
      <c r="F18" s="267">
        <v>1</v>
      </c>
      <c r="G18" s="268"/>
      <c r="H18" s="1"/>
      <c r="I18" s="2"/>
      <c r="J18" s="267"/>
      <c r="K18" s="268"/>
      <c r="L18" s="66"/>
      <c r="M18" s="1"/>
      <c r="N18" s="2"/>
      <c r="O18" s="134"/>
      <c r="P18" s="3">
        <v>1</v>
      </c>
      <c r="Q18" s="116">
        <f>SUM(F18:P18)</f>
        <v>2</v>
      </c>
    </row>
    <row r="19" spans="2:31" ht="30" x14ac:dyDescent="0.35">
      <c r="E19" s="11" t="s">
        <v>36</v>
      </c>
      <c r="F19" s="269"/>
      <c r="G19" s="270"/>
      <c r="H19" s="15"/>
      <c r="I19" s="16">
        <v>1</v>
      </c>
      <c r="J19" s="245"/>
      <c r="K19" s="246"/>
      <c r="L19" s="24"/>
      <c r="M19" s="15"/>
      <c r="N19" s="16"/>
      <c r="O19" s="70"/>
      <c r="P19" s="14"/>
      <c r="Q19" s="117">
        <f>SUM(F19:P19)</f>
        <v>1</v>
      </c>
      <c r="W19" s="119"/>
      <c r="X19" s="119"/>
      <c r="Y19" s="119"/>
      <c r="Z19" s="119"/>
      <c r="AA19" s="119"/>
      <c r="AB19" s="119"/>
      <c r="AC19" s="119"/>
      <c r="AD19" s="119"/>
      <c r="AE19" s="119"/>
    </row>
    <row r="20" spans="2:31" x14ac:dyDescent="0.25">
      <c r="E20" s="10" t="s">
        <v>37</v>
      </c>
      <c r="F20" s="267"/>
      <c r="G20" s="268"/>
      <c r="H20" s="1">
        <v>1</v>
      </c>
      <c r="I20" s="2"/>
      <c r="J20" s="267"/>
      <c r="K20" s="268"/>
      <c r="L20" s="135"/>
      <c r="M20" s="1"/>
      <c r="N20" s="2"/>
      <c r="O20" s="134"/>
      <c r="P20" s="3">
        <v>1</v>
      </c>
      <c r="Q20" s="116">
        <f>SUM(F20:P20)</f>
        <v>2</v>
      </c>
    </row>
    <row r="21" spans="2:31" ht="15.75" thickBot="1" x14ac:dyDescent="0.3">
      <c r="E21" s="17" t="s">
        <v>38</v>
      </c>
      <c r="F21" s="271">
        <v>1</v>
      </c>
      <c r="G21" s="272"/>
      <c r="H21" s="18"/>
      <c r="I21" s="19"/>
      <c r="J21" s="271"/>
      <c r="K21" s="272"/>
      <c r="L21" s="138"/>
      <c r="M21" s="141"/>
      <c r="N21" s="142"/>
      <c r="O21" s="140">
        <v>1</v>
      </c>
      <c r="P21" s="20"/>
      <c r="Q21" s="118">
        <f>SUM(F21:P21)</f>
        <v>2</v>
      </c>
      <c r="S21" s="187"/>
      <c r="T21" s="187"/>
      <c r="U21" s="187"/>
      <c r="V21" s="187"/>
    </row>
    <row r="22" spans="2:31" ht="30.75" thickBot="1" x14ac:dyDescent="0.4">
      <c r="E22" s="21" t="s">
        <v>44</v>
      </c>
      <c r="F22" s="261">
        <v>3</v>
      </c>
      <c r="G22" s="273"/>
      <c r="H22" s="102">
        <v>1</v>
      </c>
      <c r="I22" s="108">
        <v>3</v>
      </c>
      <c r="J22" s="261">
        <v>1</v>
      </c>
      <c r="K22" s="273"/>
      <c r="L22" s="108">
        <v>3</v>
      </c>
      <c r="M22" s="102">
        <v>1</v>
      </c>
      <c r="N22" s="108">
        <v>1</v>
      </c>
      <c r="O22" s="103">
        <v>1</v>
      </c>
      <c r="P22" s="103">
        <v>3</v>
      </c>
      <c r="Q22" s="6">
        <f t="shared" ref="Q22" si="1">SUM(Q14:Q21)</f>
        <v>17</v>
      </c>
      <c r="V22" s="67"/>
      <c r="W22" s="67"/>
      <c r="X22" s="67"/>
      <c r="Y22" s="67"/>
      <c r="Z22" s="67"/>
      <c r="AA22" s="67"/>
      <c r="AB22" s="67"/>
      <c r="AC22" s="67"/>
      <c r="AD22" s="67"/>
      <c r="AE22" s="67"/>
    </row>
    <row r="23" spans="2:31" ht="23.25" x14ac:dyDescent="0.35">
      <c r="E23" s="215" t="s">
        <v>28</v>
      </c>
      <c r="F23" s="215"/>
      <c r="G23" s="215"/>
      <c r="H23" s="215"/>
      <c r="S23" s="67"/>
    </row>
    <row r="24" spans="2:31" ht="15.75" thickBot="1" x14ac:dyDescent="0.3">
      <c r="E24" s="66"/>
      <c r="F24" s="66"/>
      <c r="G24" s="66"/>
      <c r="H24" s="66"/>
    </row>
    <row r="25" spans="2:31" ht="19.5" thickBot="1" x14ac:dyDescent="0.35">
      <c r="B25" s="216" t="s">
        <v>61</v>
      </c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8"/>
    </row>
    <row r="26" spans="2:31" ht="19.5" thickBot="1" x14ac:dyDescent="0.35">
      <c r="B26" s="219" t="s">
        <v>30</v>
      </c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1"/>
    </row>
    <row r="27" spans="2:31" ht="115.5" customHeight="1" x14ac:dyDescent="0.25">
      <c r="B27" s="222" t="s">
        <v>16</v>
      </c>
      <c r="C27" s="224" t="s">
        <v>0</v>
      </c>
      <c r="D27" s="225"/>
      <c r="E27" s="224" t="s">
        <v>1</v>
      </c>
      <c r="F27" s="225"/>
      <c r="G27" s="224" t="s">
        <v>2</v>
      </c>
      <c r="H27" s="225"/>
      <c r="I27" s="226" t="s">
        <v>15</v>
      </c>
      <c r="J27" s="227"/>
      <c r="K27" s="226" t="s">
        <v>17</v>
      </c>
      <c r="L27" s="227"/>
      <c r="M27" s="343" t="s">
        <v>3</v>
      </c>
      <c r="N27" s="226" t="s">
        <v>40</v>
      </c>
      <c r="O27" s="228"/>
      <c r="P27" s="228"/>
      <c r="Q27" s="227"/>
      <c r="R27" s="63" t="s">
        <v>4</v>
      </c>
      <c r="S27" s="64" t="s">
        <v>52</v>
      </c>
      <c r="T27" s="229" t="s">
        <v>45</v>
      </c>
    </row>
    <row r="28" spans="2:31" s="61" customFormat="1" ht="34.5" customHeight="1" thickBot="1" x14ac:dyDescent="0.3">
      <c r="B28" s="223"/>
      <c r="C28" s="231" t="s">
        <v>6</v>
      </c>
      <c r="D28" s="232"/>
      <c r="E28" s="233" t="s">
        <v>6</v>
      </c>
      <c r="F28" s="234"/>
      <c r="G28" s="233" t="s">
        <v>7</v>
      </c>
      <c r="H28" s="234"/>
      <c r="I28" s="28" t="s">
        <v>13</v>
      </c>
      <c r="J28" s="26" t="s">
        <v>14</v>
      </c>
      <c r="K28" s="233"/>
      <c r="L28" s="234"/>
      <c r="M28" s="27"/>
      <c r="N28" s="235" t="s">
        <v>41</v>
      </c>
      <c r="O28" s="236"/>
      <c r="P28" s="237" t="s">
        <v>42</v>
      </c>
      <c r="Q28" s="238"/>
      <c r="R28" s="27" t="s">
        <v>53</v>
      </c>
      <c r="S28" s="62"/>
      <c r="T28" s="230"/>
    </row>
    <row r="29" spans="2:31" ht="78.75" customHeight="1" thickBot="1" x14ac:dyDescent="0.3">
      <c r="B29" s="223"/>
      <c r="C29" s="33" t="s">
        <v>18</v>
      </c>
      <c r="D29" s="34" t="s">
        <v>26</v>
      </c>
      <c r="E29" s="33" t="s">
        <v>18</v>
      </c>
      <c r="F29" s="35" t="s">
        <v>26</v>
      </c>
      <c r="G29" s="239" t="s">
        <v>26</v>
      </c>
      <c r="H29" s="240"/>
      <c r="I29" s="241" t="s">
        <v>18</v>
      </c>
      <c r="J29" s="208"/>
      <c r="K29" s="33" t="s">
        <v>18</v>
      </c>
      <c r="L29" s="34" t="s">
        <v>26</v>
      </c>
      <c r="M29" s="32" t="s">
        <v>19</v>
      </c>
      <c r="N29" s="207" t="s">
        <v>26</v>
      </c>
      <c r="O29" s="242"/>
      <c r="P29" s="36" t="s">
        <v>18</v>
      </c>
      <c r="Q29" s="34" t="s">
        <v>26</v>
      </c>
      <c r="R29" s="32" t="s">
        <v>18</v>
      </c>
      <c r="S29" s="34" t="s">
        <v>75</v>
      </c>
      <c r="T29" s="230"/>
    </row>
    <row r="30" spans="2:31" x14ac:dyDescent="0.25">
      <c r="B30" s="22" t="s">
        <v>31</v>
      </c>
      <c r="C30" s="109"/>
      <c r="D30" s="110">
        <v>1</v>
      </c>
      <c r="E30" s="109"/>
      <c r="F30" s="111"/>
      <c r="G30" s="247"/>
      <c r="H30" s="248"/>
      <c r="I30" s="112"/>
      <c r="J30" s="110"/>
      <c r="K30" s="109"/>
      <c r="L30" s="110">
        <v>1</v>
      </c>
      <c r="M30" s="113"/>
      <c r="N30" s="249"/>
      <c r="O30" s="250"/>
      <c r="P30" s="114">
        <v>1</v>
      </c>
      <c r="Q30" s="110"/>
      <c r="R30" s="113"/>
      <c r="S30" s="110"/>
      <c r="T30" s="25">
        <f t="shared" ref="T30:T38" si="2">SUM(C30:S30)</f>
        <v>3</v>
      </c>
    </row>
    <row r="31" spans="2:31" x14ac:dyDescent="0.25">
      <c r="B31" s="22" t="s">
        <v>32</v>
      </c>
      <c r="C31" s="15"/>
      <c r="D31" s="16"/>
      <c r="E31" s="15"/>
      <c r="F31" s="24">
        <v>1</v>
      </c>
      <c r="G31" s="245"/>
      <c r="H31" s="246"/>
      <c r="I31" s="7"/>
      <c r="J31" s="16">
        <v>1</v>
      </c>
      <c r="K31" s="15">
        <v>1</v>
      </c>
      <c r="L31" s="16"/>
      <c r="M31" s="14"/>
      <c r="N31" s="243"/>
      <c r="O31" s="244"/>
      <c r="P31" s="5"/>
      <c r="Q31" s="16"/>
      <c r="R31" s="14"/>
      <c r="S31" s="16"/>
      <c r="T31" s="25">
        <f t="shared" si="2"/>
        <v>3</v>
      </c>
    </row>
    <row r="32" spans="2:31" x14ac:dyDescent="0.25">
      <c r="B32" s="22" t="s">
        <v>33</v>
      </c>
      <c r="C32" s="85"/>
      <c r="D32" s="83"/>
      <c r="E32" s="85">
        <v>1</v>
      </c>
      <c r="F32" s="115"/>
      <c r="G32" s="251"/>
      <c r="H32" s="252"/>
      <c r="I32" s="73"/>
      <c r="J32" s="83"/>
      <c r="K32" s="85"/>
      <c r="L32" s="83"/>
      <c r="M32" s="91"/>
      <c r="N32" s="253"/>
      <c r="O32" s="254"/>
      <c r="P32" s="86"/>
      <c r="Q32" s="83">
        <v>1</v>
      </c>
      <c r="R32" s="91"/>
      <c r="S32" s="83"/>
      <c r="T32" s="25">
        <f t="shared" si="2"/>
        <v>2</v>
      </c>
    </row>
    <row r="33" spans="2:21" x14ac:dyDescent="0.25">
      <c r="B33" s="22" t="s">
        <v>34</v>
      </c>
      <c r="C33" s="15"/>
      <c r="D33" s="16"/>
      <c r="E33" s="15"/>
      <c r="F33" s="24"/>
      <c r="G33" s="245">
        <v>1</v>
      </c>
      <c r="H33" s="246"/>
      <c r="I33" s="7"/>
      <c r="J33" s="16"/>
      <c r="K33" s="15"/>
      <c r="L33" s="16"/>
      <c r="M33" s="14"/>
      <c r="N33" s="243"/>
      <c r="O33" s="244"/>
      <c r="P33" s="5">
        <v>1</v>
      </c>
      <c r="Q33" s="16"/>
      <c r="R33" s="14"/>
      <c r="S33" s="16"/>
      <c r="T33" s="25">
        <f t="shared" si="2"/>
        <v>2</v>
      </c>
    </row>
    <row r="34" spans="2:21" x14ac:dyDescent="0.25">
      <c r="B34" s="22" t="s">
        <v>35</v>
      </c>
      <c r="C34" s="85">
        <v>1</v>
      </c>
      <c r="D34" s="83"/>
      <c r="E34" s="85"/>
      <c r="F34" s="115"/>
      <c r="G34" s="251"/>
      <c r="H34" s="252"/>
      <c r="I34" s="73">
        <v>1</v>
      </c>
      <c r="J34" s="83"/>
      <c r="K34" s="85"/>
      <c r="L34" s="83">
        <v>1</v>
      </c>
      <c r="M34" s="91"/>
      <c r="N34" s="253"/>
      <c r="O34" s="254"/>
      <c r="P34" s="86"/>
      <c r="Q34" s="83"/>
      <c r="R34" s="91"/>
      <c r="S34" s="83"/>
      <c r="T34" s="25">
        <f t="shared" si="2"/>
        <v>3</v>
      </c>
    </row>
    <row r="35" spans="2:21" ht="30" x14ac:dyDescent="0.25">
      <c r="B35" s="23" t="s">
        <v>36</v>
      </c>
      <c r="C35" s="15"/>
      <c r="D35" s="16"/>
      <c r="E35" s="15"/>
      <c r="F35" s="24"/>
      <c r="G35" s="245"/>
      <c r="H35" s="246"/>
      <c r="I35" s="7"/>
      <c r="J35" s="16">
        <v>1</v>
      </c>
      <c r="K35" s="15"/>
      <c r="L35" s="16">
        <v>1</v>
      </c>
      <c r="M35" s="14"/>
      <c r="N35" s="243"/>
      <c r="O35" s="244"/>
      <c r="P35" s="5"/>
      <c r="Q35" s="16"/>
      <c r="R35" s="14">
        <v>1</v>
      </c>
      <c r="S35" s="16"/>
      <c r="T35" s="25">
        <f t="shared" si="2"/>
        <v>3</v>
      </c>
    </row>
    <row r="36" spans="2:21" x14ac:dyDescent="0.25">
      <c r="B36" s="22" t="s">
        <v>37</v>
      </c>
      <c r="C36" s="85">
        <v>1</v>
      </c>
      <c r="D36" s="83"/>
      <c r="E36" s="85"/>
      <c r="F36" s="115"/>
      <c r="G36" s="251"/>
      <c r="H36" s="252"/>
      <c r="I36" s="73"/>
      <c r="J36" s="83"/>
      <c r="K36" s="85"/>
      <c r="L36" s="83"/>
      <c r="M36" s="91"/>
      <c r="N36" s="253">
        <v>1</v>
      </c>
      <c r="O36" s="254"/>
      <c r="P36" s="86"/>
      <c r="Q36" s="83"/>
      <c r="R36" s="91"/>
      <c r="S36" s="83"/>
      <c r="T36" s="25">
        <f t="shared" si="2"/>
        <v>2</v>
      </c>
    </row>
    <row r="37" spans="2:21" ht="15.75" thickBot="1" x14ac:dyDescent="0.3">
      <c r="B37" s="54" t="s">
        <v>38</v>
      </c>
      <c r="C37" s="49"/>
      <c r="D37" s="51"/>
      <c r="E37" s="49">
        <v>1</v>
      </c>
      <c r="F37" s="55"/>
      <c r="G37" s="255"/>
      <c r="H37" s="256"/>
      <c r="I37" s="87">
        <v>1</v>
      </c>
      <c r="J37" s="51"/>
      <c r="K37" s="49"/>
      <c r="L37" s="51">
        <v>1</v>
      </c>
      <c r="M37" s="56">
        <v>1</v>
      </c>
      <c r="N37" s="257"/>
      <c r="O37" s="258"/>
      <c r="P37" s="50"/>
      <c r="Q37" s="51">
        <v>1</v>
      </c>
      <c r="R37" s="56"/>
      <c r="S37" s="51">
        <v>1</v>
      </c>
      <c r="T37" s="25">
        <f t="shared" si="2"/>
        <v>6</v>
      </c>
    </row>
    <row r="38" spans="2:21" ht="30.75" thickBot="1" x14ac:dyDescent="0.3">
      <c r="B38" s="57" t="s">
        <v>44</v>
      </c>
      <c r="C38" s="102">
        <v>2</v>
      </c>
      <c r="D38" s="108">
        <v>1</v>
      </c>
      <c r="E38" s="102">
        <v>2</v>
      </c>
      <c r="F38" s="181">
        <v>1</v>
      </c>
      <c r="G38" s="259">
        <v>1</v>
      </c>
      <c r="H38" s="260"/>
      <c r="I38" s="106">
        <v>2</v>
      </c>
      <c r="J38" s="108">
        <v>2</v>
      </c>
      <c r="K38" s="102">
        <v>1</v>
      </c>
      <c r="L38" s="108">
        <v>4</v>
      </c>
      <c r="M38" s="108">
        <v>1</v>
      </c>
      <c r="N38" s="261">
        <v>1</v>
      </c>
      <c r="O38" s="262"/>
      <c r="P38" s="107">
        <v>2</v>
      </c>
      <c r="Q38" s="108">
        <v>2</v>
      </c>
      <c r="R38" s="103">
        <v>1</v>
      </c>
      <c r="S38" s="108">
        <v>1</v>
      </c>
      <c r="T38" s="58">
        <f t="shared" si="2"/>
        <v>24</v>
      </c>
    </row>
    <row r="40" spans="2:21" ht="23.25" x14ac:dyDescent="0.35">
      <c r="B40" s="274" t="s">
        <v>39</v>
      </c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U40" s="67"/>
    </row>
    <row r="41" spans="2:21" x14ac:dyDescent="0.25">
      <c r="B41" s="275"/>
      <c r="C41" s="275"/>
      <c r="D41" s="275"/>
      <c r="E41" s="275"/>
    </row>
    <row r="42" spans="2:21" s="126" customFormat="1" ht="17.25" x14ac:dyDescent="0.25">
      <c r="B42" s="275" t="s">
        <v>76</v>
      </c>
      <c r="C42" s="275"/>
      <c r="D42" s="275"/>
      <c r="E42" s="275"/>
      <c r="F42" s="275"/>
      <c r="G42" s="275"/>
      <c r="H42" s="275"/>
      <c r="I42" s="275"/>
      <c r="J42" s="275"/>
      <c r="K42" s="275"/>
      <c r="L42" s="275"/>
    </row>
    <row r="43" spans="2:21" ht="6.75" customHeight="1" x14ac:dyDescent="0.25"/>
    <row r="44" spans="2:21" ht="6" customHeight="1" x14ac:dyDescent="0.25"/>
    <row r="45" spans="2:21" ht="9" hidden="1" customHeight="1" x14ac:dyDescent="0.25">
      <c r="B45" s="276" t="s">
        <v>65</v>
      </c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  <c r="N45" s="277"/>
      <c r="O45" s="277"/>
      <c r="P45" s="277"/>
      <c r="Q45" s="277"/>
      <c r="R45" s="277"/>
      <c r="S45" s="277"/>
      <c r="T45" s="277"/>
    </row>
    <row r="46" spans="2:21" hidden="1" x14ac:dyDescent="0.25"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  <c r="N46" s="277"/>
      <c r="O46" s="277"/>
      <c r="P46" s="277"/>
      <c r="Q46" s="277"/>
      <c r="R46" s="277"/>
      <c r="S46" s="277"/>
      <c r="T46" s="277"/>
    </row>
    <row r="47" spans="2:21" hidden="1" x14ac:dyDescent="0.25">
      <c r="B47" s="277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N47" s="277"/>
      <c r="O47" s="277"/>
      <c r="P47" s="277"/>
      <c r="Q47" s="277"/>
      <c r="R47" s="277"/>
      <c r="S47" s="277"/>
      <c r="T47" s="277"/>
    </row>
    <row r="48" spans="2:21" hidden="1" x14ac:dyDescent="0.25"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  <c r="N48" s="277"/>
      <c r="O48" s="277"/>
      <c r="P48" s="277"/>
      <c r="Q48" s="277"/>
      <c r="R48" s="277"/>
      <c r="S48" s="277"/>
      <c r="T48" s="277"/>
    </row>
    <row r="49" spans="2:20" hidden="1" x14ac:dyDescent="0.25">
      <c r="B49" s="277"/>
      <c r="C49" s="277"/>
      <c r="D49" s="277"/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</row>
    <row r="50" spans="2:20" x14ac:dyDescent="0.25"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</row>
    <row r="51" spans="2:20" x14ac:dyDescent="0.25"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77"/>
    </row>
    <row r="52" spans="2:20" x14ac:dyDescent="0.25">
      <c r="B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</row>
    <row r="53" spans="2:20" x14ac:dyDescent="0.25"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</row>
    <row r="54" spans="2:20" x14ac:dyDescent="0.25"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</row>
    <row r="55" spans="2:20" x14ac:dyDescent="0.25">
      <c r="B55" s="277"/>
      <c r="C55" s="277"/>
      <c r="D55" s="277"/>
      <c r="E55" s="277"/>
      <c r="F55" s="277"/>
      <c r="G55" s="277"/>
      <c r="H55" s="277"/>
      <c r="I55" s="277"/>
      <c r="J55" s="277"/>
      <c r="K55" s="277"/>
      <c r="L55" s="277"/>
      <c r="M55" s="277"/>
      <c r="N55" s="277"/>
      <c r="O55" s="277"/>
      <c r="P55" s="277"/>
      <c r="Q55" s="277"/>
      <c r="R55" s="277"/>
      <c r="S55" s="277"/>
      <c r="T55" s="277"/>
    </row>
    <row r="56" spans="2:20" x14ac:dyDescent="0.25">
      <c r="B56" s="277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277"/>
      <c r="S56" s="277"/>
      <c r="T56" s="277"/>
    </row>
    <row r="57" spans="2:20" ht="5.25" customHeight="1" x14ac:dyDescent="0.25">
      <c r="B57" s="277"/>
      <c r="C57" s="277"/>
      <c r="D57" s="277"/>
      <c r="E57" s="277"/>
      <c r="F57" s="277"/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277"/>
      <c r="S57" s="277"/>
      <c r="T57" s="277"/>
    </row>
    <row r="58" spans="2:20" ht="12" hidden="1" customHeight="1" x14ac:dyDescent="0.25"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77"/>
      <c r="T58" s="277"/>
    </row>
    <row r="59" spans="2:20" hidden="1" x14ac:dyDescent="0.25"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</row>
    <row r="60" spans="2:20" hidden="1" x14ac:dyDescent="0.25">
      <c r="B60" s="277"/>
      <c r="C60" s="277"/>
      <c r="D60" s="277"/>
      <c r="E60" s="277"/>
      <c r="F60" s="277"/>
      <c r="G60" s="277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77"/>
      <c r="T60" s="277"/>
    </row>
    <row r="61" spans="2:20" hidden="1" x14ac:dyDescent="0.25">
      <c r="B61" s="277"/>
      <c r="C61" s="277"/>
      <c r="D61" s="277"/>
      <c r="E61" s="277"/>
      <c r="F61" s="277"/>
      <c r="G61" s="277"/>
      <c r="H61" s="277"/>
      <c r="I61" s="277"/>
      <c r="J61" s="277"/>
      <c r="K61" s="277"/>
      <c r="L61" s="277"/>
      <c r="M61" s="277"/>
      <c r="N61" s="277"/>
      <c r="O61" s="277"/>
      <c r="P61" s="277"/>
      <c r="Q61" s="277"/>
      <c r="R61" s="277"/>
      <c r="S61" s="277"/>
      <c r="T61" s="277"/>
    </row>
    <row r="62" spans="2:20" ht="9.75" hidden="1" customHeight="1" x14ac:dyDescent="0.25">
      <c r="B62" s="277"/>
      <c r="C62" s="277"/>
      <c r="D62" s="277"/>
      <c r="E62" s="277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277"/>
    </row>
    <row r="63" spans="2:20" hidden="1" x14ac:dyDescent="0.25">
      <c r="B63" s="277"/>
      <c r="C63" s="277"/>
      <c r="D63" s="277"/>
      <c r="E63" s="277"/>
      <c r="F63" s="277"/>
      <c r="G63" s="277"/>
      <c r="H63" s="277"/>
      <c r="I63" s="277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</row>
    <row r="64" spans="2:20" hidden="1" x14ac:dyDescent="0.25">
      <c r="B64" s="277"/>
      <c r="C64" s="277"/>
      <c r="D64" s="277"/>
      <c r="E64" s="277"/>
      <c r="F64" s="277"/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277"/>
    </row>
    <row r="65" spans="2:20" hidden="1" x14ac:dyDescent="0.25">
      <c r="B65" s="277"/>
      <c r="C65" s="277"/>
      <c r="D65" s="277"/>
      <c r="E65" s="277"/>
      <c r="F65" s="277"/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</row>
    <row r="66" spans="2:20" hidden="1" x14ac:dyDescent="0.25">
      <c r="B66" s="277"/>
      <c r="C66" s="277"/>
      <c r="D66" s="277"/>
      <c r="E66" s="277"/>
      <c r="F66" s="277"/>
      <c r="G66" s="277"/>
      <c r="H66" s="277"/>
      <c r="I66" s="277"/>
      <c r="J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</row>
    <row r="67" spans="2:20" hidden="1" x14ac:dyDescent="0.25">
      <c r="B67" s="277"/>
      <c r="C67" s="277"/>
      <c r="D67" s="277"/>
      <c r="E67" s="277"/>
      <c r="F67" s="277"/>
      <c r="G67" s="277"/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</row>
  </sheetData>
  <mergeCells count="80">
    <mergeCell ref="J14:K14"/>
    <mergeCell ref="J15:K15"/>
    <mergeCell ref="J16:K16"/>
    <mergeCell ref="J17:K17"/>
    <mergeCell ref="J18:K18"/>
    <mergeCell ref="B40:L40"/>
    <mergeCell ref="B41:E41"/>
    <mergeCell ref="B42:J42"/>
    <mergeCell ref="K42:L42"/>
    <mergeCell ref="B45:T67"/>
    <mergeCell ref="F19:G19"/>
    <mergeCell ref="F20:G20"/>
    <mergeCell ref="F21:G21"/>
    <mergeCell ref="F22:G22"/>
    <mergeCell ref="J19:K19"/>
    <mergeCell ref="J20:K20"/>
    <mergeCell ref="J21:K21"/>
    <mergeCell ref="J22:K22"/>
    <mergeCell ref="F14:G14"/>
    <mergeCell ref="F15:G15"/>
    <mergeCell ref="F16:G16"/>
    <mergeCell ref="F17:G17"/>
    <mergeCell ref="F18:G18"/>
    <mergeCell ref="G36:H36"/>
    <mergeCell ref="N36:O36"/>
    <mergeCell ref="G37:H37"/>
    <mergeCell ref="N37:O37"/>
    <mergeCell ref="G38:H38"/>
    <mergeCell ref="N38:O38"/>
    <mergeCell ref="G34:H34"/>
    <mergeCell ref="N34:O34"/>
    <mergeCell ref="G32:H32"/>
    <mergeCell ref="N32:O32"/>
    <mergeCell ref="G35:H35"/>
    <mergeCell ref="N35:O35"/>
    <mergeCell ref="N31:O31"/>
    <mergeCell ref="G33:H33"/>
    <mergeCell ref="N33:O33"/>
    <mergeCell ref="G30:H30"/>
    <mergeCell ref="N30:O30"/>
    <mergeCell ref="G31:H31"/>
    <mergeCell ref="N28:O28"/>
    <mergeCell ref="P28:Q28"/>
    <mergeCell ref="G29:H29"/>
    <mergeCell ref="I29:J29"/>
    <mergeCell ref="N29:O29"/>
    <mergeCell ref="S21:V21"/>
    <mergeCell ref="E23:H23"/>
    <mergeCell ref="B25:T25"/>
    <mergeCell ref="B26:T26"/>
    <mergeCell ref="B27:B29"/>
    <mergeCell ref="C27:D27"/>
    <mergeCell ref="E27:F27"/>
    <mergeCell ref="G27:H27"/>
    <mergeCell ref="I27:J27"/>
    <mergeCell ref="K27:L27"/>
    <mergeCell ref="N27:Q27"/>
    <mergeCell ref="T27:T29"/>
    <mergeCell ref="C28:D28"/>
    <mergeCell ref="E28:F28"/>
    <mergeCell ref="G28:H28"/>
    <mergeCell ref="K28:L28"/>
    <mergeCell ref="E11:E13"/>
    <mergeCell ref="F11:G11"/>
    <mergeCell ref="H11:I11"/>
    <mergeCell ref="J11:K11"/>
    <mergeCell ref="M11:N11"/>
    <mergeCell ref="J12:K12"/>
    <mergeCell ref="F12:G12"/>
    <mergeCell ref="Q11:Q13"/>
    <mergeCell ref="F13:G13"/>
    <mergeCell ref="H13:I13"/>
    <mergeCell ref="J13:K13"/>
    <mergeCell ref="M13:N13"/>
    <mergeCell ref="E10:Q10"/>
    <mergeCell ref="B1:T1"/>
    <mergeCell ref="B2:T2"/>
    <mergeCell ref="B3:T5"/>
    <mergeCell ref="E7:Q7"/>
    <mergeCell ref="E8:Q9"/>
  </mergeCells>
  <pageMargins left="0.25" right="0.25" top="0.75" bottom="0.75" header="0.3" footer="0.3"/>
  <pageSetup paperSize="9" scale="3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5861-F708-440D-BEC1-6D6E794B4D30}">
  <sheetPr>
    <pageSetUpPr fitToPage="1"/>
  </sheetPr>
  <dimension ref="A1:Z52"/>
  <sheetViews>
    <sheetView topLeftCell="A9" zoomScale="70" zoomScaleNormal="70" workbookViewId="0">
      <selection activeCell="T27" sqref="T27:T35"/>
    </sheetView>
  </sheetViews>
  <sheetFormatPr defaultRowHeight="15" x14ac:dyDescent="0.25"/>
  <cols>
    <col min="1" max="1" width="16.7109375" customWidth="1"/>
    <col min="2" max="3" width="18.5703125" customWidth="1"/>
    <col min="4" max="4" width="12.140625" customWidth="1"/>
    <col min="5" max="5" width="15.28515625" customWidth="1"/>
    <col min="6" max="6" width="14.42578125" customWidth="1"/>
    <col min="7" max="7" width="24.85546875" customWidth="1"/>
    <col min="8" max="8" width="15.85546875" customWidth="1"/>
    <col min="10" max="11" width="10.7109375" customWidth="1"/>
    <col min="12" max="13" width="10" customWidth="1"/>
    <col min="14" max="14" width="17.5703125" customWidth="1"/>
    <col min="15" max="15" width="15.85546875" customWidth="1"/>
    <col min="16" max="16" width="19.7109375" customWidth="1"/>
    <col min="17" max="17" width="12.5703125" customWidth="1"/>
    <col min="18" max="18" width="10.28515625" customWidth="1"/>
    <col min="19" max="20" width="19.7109375" customWidth="1"/>
  </cols>
  <sheetData>
    <row r="1" spans="2:23" ht="67.150000000000006" customHeight="1" x14ac:dyDescent="0.25"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53"/>
      <c r="V1" s="53"/>
      <c r="W1" s="53"/>
    </row>
    <row r="2" spans="2:23" ht="67.150000000000006" customHeight="1" thickBot="1" x14ac:dyDescent="0.3">
      <c r="B2" s="188" t="s">
        <v>77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305"/>
    </row>
    <row r="3" spans="2:23" ht="15" customHeight="1" x14ac:dyDescent="0.25">
      <c r="B3" s="306" t="s">
        <v>78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8"/>
      <c r="T3" s="162"/>
    </row>
    <row r="4" spans="2:23" ht="15" customHeight="1" x14ac:dyDescent="0.25">
      <c r="B4" s="309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1"/>
      <c r="T4" s="162"/>
    </row>
    <row r="5" spans="2:23" ht="15.75" customHeight="1" x14ac:dyDescent="0.25">
      <c r="B5" s="309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1"/>
      <c r="T5" s="162"/>
    </row>
    <row r="6" spans="2:23" s="52" customFormat="1" ht="19.5" customHeight="1" thickBot="1" x14ac:dyDescent="0.3">
      <c r="B6" s="312" t="s">
        <v>63</v>
      </c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4"/>
      <c r="T6" s="127"/>
    </row>
    <row r="7" spans="2:23" ht="19.5" customHeight="1" x14ac:dyDescent="0.25">
      <c r="B7" s="315" t="s">
        <v>60</v>
      </c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7"/>
      <c r="T7" s="164"/>
    </row>
    <row r="8" spans="2:23" ht="23.25" customHeight="1" thickBot="1" x14ac:dyDescent="0.3">
      <c r="B8" s="202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4"/>
      <c r="T8" s="164"/>
    </row>
    <row r="9" spans="2:23" ht="33" customHeight="1" thickBot="1" x14ac:dyDescent="0.3">
      <c r="B9" s="163" t="s">
        <v>48</v>
      </c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3"/>
      <c r="T9" s="164"/>
    </row>
    <row r="10" spans="2:23" ht="145.5" customHeight="1" thickBot="1" x14ac:dyDescent="0.3">
      <c r="B10" s="320" t="s">
        <v>16</v>
      </c>
      <c r="C10" s="294" t="s">
        <v>20</v>
      </c>
      <c r="D10" s="296"/>
      <c r="E10" s="294" t="s">
        <v>81</v>
      </c>
      <c r="F10" s="296"/>
      <c r="G10" s="120" t="s">
        <v>82</v>
      </c>
      <c r="H10" s="294" t="s">
        <v>73</v>
      </c>
      <c r="I10" s="295"/>
      <c r="J10" s="294" t="s">
        <v>56</v>
      </c>
      <c r="K10" s="296"/>
      <c r="L10" s="291" t="s">
        <v>96</v>
      </c>
      <c r="M10" s="322"/>
      <c r="N10" s="154" t="s">
        <v>66</v>
      </c>
      <c r="O10" s="294" t="s">
        <v>21</v>
      </c>
      <c r="P10" s="296"/>
      <c r="Q10" s="174" t="s">
        <v>54</v>
      </c>
      <c r="R10" s="175" t="s">
        <v>83</v>
      </c>
      <c r="S10" s="286" t="s">
        <v>59</v>
      </c>
      <c r="T10" s="158"/>
      <c r="V10" s="4"/>
    </row>
    <row r="11" spans="2:23" ht="30.75" thickBot="1" x14ac:dyDescent="0.3">
      <c r="B11" s="321"/>
      <c r="C11" s="331" t="s">
        <v>25</v>
      </c>
      <c r="D11" s="332"/>
      <c r="E11" s="171" t="s">
        <v>80</v>
      </c>
      <c r="F11" s="173" t="s">
        <v>19</v>
      </c>
      <c r="G11" s="173" t="s">
        <v>19</v>
      </c>
      <c r="H11" s="297" t="s">
        <v>79</v>
      </c>
      <c r="I11" s="284"/>
      <c r="J11" s="170" t="s">
        <v>100</v>
      </c>
      <c r="K11" s="171" t="s">
        <v>57</v>
      </c>
      <c r="L11" s="165" t="s">
        <v>51</v>
      </c>
      <c r="M11" s="173" t="s">
        <v>23</v>
      </c>
      <c r="N11" s="166" t="s">
        <v>84</v>
      </c>
      <c r="O11" s="169" t="s">
        <v>79</v>
      </c>
      <c r="P11" s="173" t="s">
        <v>23</v>
      </c>
      <c r="Q11" s="176" t="s">
        <v>18</v>
      </c>
      <c r="R11" s="176" t="s">
        <v>97</v>
      </c>
      <c r="S11" s="287"/>
      <c r="V11" s="4"/>
    </row>
    <row r="12" spans="2:23" ht="18.75" thickBot="1" x14ac:dyDescent="0.3">
      <c r="B12" s="38" t="s">
        <v>31</v>
      </c>
      <c r="C12" s="333"/>
      <c r="D12" s="334"/>
      <c r="E12" s="92"/>
      <c r="F12" s="77"/>
      <c r="G12" s="77">
        <v>1</v>
      </c>
      <c r="H12" s="263"/>
      <c r="I12" s="264"/>
      <c r="J12" s="80"/>
      <c r="K12" s="92"/>
      <c r="L12" s="75">
        <v>1</v>
      </c>
      <c r="M12" s="77"/>
      <c r="N12" s="155"/>
      <c r="O12" s="78"/>
      <c r="P12" s="31"/>
      <c r="Q12" s="78"/>
      <c r="R12" s="78">
        <v>1</v>
      </c>
      <c r="S12" s="177">
        <f>SUM(C12:R12)</f>
        <v>3</v>
      </c>
      <c r="T12" s="159"/>
      <c r="V12" s="4"/>
    </row>
    <row r="13" spans="2:23" ht="15.75" thickBot="1" x14ac:dyDescent="0.3">
      <c r="B13" s="39" t="s">
        <v>32</v>
      </c>
      <c r="C13" s="337">
        <v>1</v>
      </c>
      <c r="D13" s="338"/>
      <c r="E13" s="68"/>
      <c r="F13" s="9"/>
      <c r="G13" s="9"/>
      <c r="H13" s="265"/>
      <c r="I13" s="266"/>
      <c r="J13" s="47"/>
      <c r="K13" s="68">
        <v>1</v>
      </c>
      <c r="L13" s="8"/>
      <c r="M13" s="9"/>
      <c r="N13" s="161"/>
      <c r="O13" s="44"/>
      <c r="P13" s="13">
        <v>1</v>
      </c>
      <c r="Q13" s="44"/>
      <c r="R13" s="44"/>
      <c r="S13" s="177">
        <f t="shared" ref="S13:S19" si="0">SUM(C13:R13)</f>
        <v>3</v>
      </c>
      <c r="T13" s="160"/>
    </row>
    <row r="14" spans="2:23" ht="15.75" thickBot="1" x14ac:dyDescent="0.3">
      <c r="B14" s="39" t="s">
        <v>33</v>
      </c>
      <c r="C14" s="335"/>
      <c r="D14" s="336"/>
      <c r="E14" s="76">
        <v>1</v>
      </c>
      <c r="F14" s="2"/>
      <c r="G14" s="2"/>
      <c r="H14" s="298"/>
      <c r="I14" s="299"/>
      <c r="J14" s="82"/>
      <c r="K14" s="76"/>
      <c r="L14" s="1">
        <v>1</v>
      </c>
      <c r="M14" s="2"/>
      <c r="N14" s="156"/>
      <c r="O14" s="79"/>
      <c r="P14" s="3"/>
      <c r="Q14" s="79"/>
      <c r="R14" s="79"/>
      <c r="S14" s="177">
        <f t="shared" si="0"/>
        <v>2</v>
      </c>
      <c r="T14" s="159"/>
    </row>
    <row r="15" spans="2:23" ht="15.75" thickBot="1" x14ac:dyDescent="0.3">
      <c r="B15" s="39" t="s">
        <v>34</v>
      </c>
      <c r="C15" s="341"/>
      <c r="D15" s="342"/>
      <c r="E15" s="68"/>
      <c r="F15" s="9"/>
      <c r="G15" s="9"/>
      <c r="H15" s="265"/>
      <c r="I15" s="266"/>
      <c r="J15" s="47">
        <v>1</v>
      </c>
      <c r="K15" s="68"/>
      <c r="L15" s="8"/>
      <c r="M15" s="9"/>
      <c r="N15" s="161"/>
      <c r="O15" s="44">
        <v>1</v>
      </c>
      <c r="P15" s="13"/>
      <c r="Q15" s="44"/>
      <c r="R15" s="44"/>
      <c r="S15" s="177">
        <f t="shared" si="0"/>
        <v>2</v>
      </c>
      <c r="T15" s="159"/>
    </row>
    <row r="16" spans="2:23" ht="15.75" thickBot="1" x14ac:dyDescent="0.3">
      <c r="B16" s="39" t="s">
        <v>35</v>
      </c>
      <c r="C16" s="335"/>
      <c r="D16" s="336"/>
      <c r="E16" s="76"/>
      <c r="F16" s="2">
        <v>1</v>
      </c>
      <c r="G16" s="2"/>
      <c r="H16" s="267"/>
      <c r="I16" s="268"/>
      <c r="J16" s="82"/>
      <c r="K16" s="76"/>
      <c r="L16" s="1"/>
      <c r="M16" s="2"/>
      <c r="N16" s="156">
        <v>1</v>
      </c>
      <c r="O16" s="79"/>
      <c r="P16" s="3"/>
      <c r="Q16" s="79"/>
      <c r="R16" s="79"/>
      <c r="S16" s="177">
        <f t="shared" si="0"/>
        <v>2</v>
      </c>
      <c r="T16" s="159"/>
    </row>
    <row r="17" spans="2:26" ht="15.75" thickBot="1" x14ac:dyDescent="0.3">
      <c r="B17" s="39" t="s">
        <v>36</v>
      </c>
      <c r="C17" s="243"/>
      <c r="D17" s="323"/>
      <c r="E17" s="48">
        <v>1</v>
      </c>
      <c r="F17" s="16"/>
      <c r="G17" s="16"/>
      <c r="H17" s="265"/>
      <c r="I17" s="266"/>
      <c r="J17" s="7"/>
      <c r="K17" s="48"/>
      <c r="L17" s="15"/>
      <c r="M17" s="16">
        <v>1</v>
      </c>
      <c r="N17" s="161"/>
      <c r="O17" s="45"/>
      <c r="P17" s="14"/>
      <c r="Q17" s="45"/>
      <c r="R17" s="45"/>
      <c r="S17" s="177">
        <f t="shared" si="0"/>
        <v>2</v>
      </c>
      <c r="T17" s="159"/>
    </row>
    <row r="18" spans="2:26" ht="15.75" thickBot="1" x14ac:dyDescent="0.3">
      <c r="B18" s="39" t="s">
        <v>37</v>
      </c>
      <c r="C18" s="335">
        <v>1</v>
      </c>
      <c r="D18" s="336"/>
      <c r="E18" s="76"/>
      <c r="F18" s="2"/>
      <c r="G18" s="2"/>
      <c r="H18" s="267"/>
      <c r="I18" s="268"/>
      <c r="J18" s="82"/>
      <c r="K18" s="76"/>
      <c r="L18" s="1"/>
      <c r="M18" s="2"/>
      <c r="N18" s="156"/>
      <c r="O18" s="79">
        <v>1</v>
      </c>
      <c r="P18" s="3"/>
      <c r="Q18" s="79"/>
      <c r="R18" s="79"/>
      <c r="S18" s="177">
        <f t="shared" si="0"/>
        <v>2</v>
      </c>
      <c r="T18" s="159"/>
    </row>
    <row r="19" spans="2:26" ht="18.75" thickBot="1" x14ac:dyDescent="0.3">
      <c r="B19" s="41" t="s">
        <v>38</v>
      </c>
      <c r="C19" s="339"/>
      <c r="D19" s="340"/>
      <c r="E19" s="69"/>
      <c r="F19" s="19"/>
      <c r="G19" s="19"/>
      <c r="H19" s="271">
        <v>1</v>
      </c>
      <c r="I19" s="272"/>
      <c r="J19" s="153"/>
      <c r="K19" s="69"/>
      <c r="L19" s="18"/>
      <c r="M19" s="19"/>
      <c r="N19" s="161"/>
      <c r="O19" s="46"/>
      <c r="P19" s="20">
        <v>1</v>
      </c>
      <c r="Q19" s="46">
        <v>1</v>
      </c>
      <c r="R19" s="46"/>
      <c r="S19" s="177">
        <f t="shared" si="0"/>
        <v>3</v>
      </c>
      <c r="T19" s="159"/>
      <c r="V19" s="4"/>
    </row>
    <row r="20" spans="2:26" ht="18.75" thickBot="1" x14ac:dyDescent="0.3">
      <c r="B20" s="93" t="s">
        <v>44</v>
      </c>
      <c r="C20" s="324">
        <v>2</v>
      </c>
      <c r="D20" s="325"/>
      <c r="E20" s="94">
        <v>2</v>
      </c>
      <c r="F20" s="94">
        <v>1</v>
      </c>
      <c r="G20" s="94">
        <v>1</v>
      </c>
      <c r="H20" s="324">
        <v>1</v>
      </c>
      <c r="I20" s="325"/>
      <c r="J20" s="179">
        <v>1</v>
      </c>
      <c r="K20" s="94">
        <v>1</v>
      </c>
      <c r="L20" s="94">
        <v>2</v>
      </c>
      <c r="M20" s="94">
        <v>1</v>
      </c>
      <c r="N20" s="180">
        <v>1</v>
      </c>
      <c r="O20" s="95">
        <v>2</v>
      </c>
      <c r="P20" s="95">
        <v>2</v>
      </c>
      <c r="Q20" s="178">
        <v>1</v>
      </c>
      <c r="R20" s="178">
        <v>1</v>
      </c>
      <c r="S20" s="103">
        <f>SUM(C20:R20)</f>
        <v>19</v>
      </c>
      <c r="T20" s="159"/>
      <c r="V20" s="4"/>
    </row>
    <row r="21" spans="2:26" ht="18" x14ac:dyDescent="0.25">
      <c r="B21" s="318" t="s">
        <v>74</v>
      </c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9"/>
      <c r="O21" s="319"/>
      <c r="P21" s="319"/>
      <c r="Q21" s="122"/>
      <c r="R21" s="122"/>
      <c r="S21" s="122"/>
      <c r="T21" s="122"/>
      <c r="V21" s="4"/>
    </row>
    <row r="22" spans="2:26" ht="24" thickBot="1" x14ac:dyDescent="0.4"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U22" s="67"/>
      <c r="V22" s="67"/>
      <c r="W22" s="67"/>
      <c r="X22" s="67"/>
      <c r="Y22" s="67"/>
      <c r="Z22" s="67"/>
    </row>
    <row r="23" spans="2:26" ht="18" customHeight="1" x14ac:dyDescent="0.25">
      <c r="B23" s="315" t="s">
        <v>60</v>
      </c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7"/>
      <c r="V23" s="4"/>
    </row>
    <row r="24" spans="2:26" ht="15.75" customHeight="1" thickBot="1" x14ac:dyDescent="0.3">
      <c r="B24" s="326" t="s">
        <v>49</v>
      </c>
      <c r="C24" s="327"/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7"/>
      <c r="T24" s="328"/>
    </row>
    <row r="25" spans="2:26" ht="99.75" customHeight="1" thickBot="1" x14ac:dyDescent="0.3">
      <c r="B25" s="329" t="s">
        <v>16</v>
      </c>
      <c r="C25" s="294" t="s">
        <v>43</v>
      </c>
      <c r="D25" s="295"/>
      <c r="E25" s="296"/>
      <c r="F25" s="157" t="s">
        <v>85</v>
      </c>
      <c r="G25" s="300" t="s">
        <v>70</v>
      </c>
      <c r="H25" s="301"/>
      <c r="I25" s="291" t="s">
        <v>67</v>
      </c>
      <c r="J25" s="292"/>
      <c r="K25" s="292"/>
      <c r="L25" s="292"/>
      <c r="M25" s="121" t="s">
        <v>55</v>
      </c>
      <c r="N25" s="124" t="s">
        <v>58</v>
      </c>
      <c r="O25" s="123" t="s">
        <v>68</v>
      </c>
      <c r="P25" s="123" t="s">
        <v>69</v>
      </c>
      <c r="Q25" s="294" t="s">
        <v>22</v>
      </c>
      <c r="R25" s="296"/>
      <c r="S25" s="286" t="s">
        <v>59</v>
      </c>
      <c r="T25" s="130" t="s">
        <v>50</v>
      </c>
    </row>
    <row r="26" spans="2:26" ht="104.25" customHeight="1" thickBot="1" x14ac:dyDescent="0.3">
      <c r="B26" s="330"/>
      <c r="C26" s="165" t="s">
        <v>27</v>
      </c>
      <c r="D26" s="165" t="s">
        <v>94</v>
      </c>
      <c r="E26" s="168" t="s">
        <v>92</v>
      </c>
      <c r="F26" s="166" t="s">
        <v>19</v>
      </c>
      <c r="G26" s="167" t="s">
        <v>95</v>
      </c>
      <c r="H26" s="168" t="s">
        <v>93</v>
      </c>
      <c r="I26" s="169" t="s">
        <v>25</v>
      </c>
      <c r="J26" s="170" t="s">
        <v>19</v>
      </c>
      <c r="K26" s="283" t="s">
        <v>24</v>
      </c>
      <c r="L26" s="284"/>
      <c r="M26" s="171" t="s">
        <v>62</v>
      </c>
      <c r="N26" s="166" t="s">
        <v>98</v>
      </c>
      <c r="O26" s="171" t="s">
        <v>62</v>
      </c>
      <c r="P26" s="165" t="s">
        <v>99</v>
      </c>
      <c r="Q26" s="172" t="s">
        <v>79</v>
      </c>
      <c r="R26" s="173" t="s">
        <v>86</v>
      </c>
      <c r="S26" s="287"/>
      <c r="T26" s="131"/>
    </row>
    <row r="27" spans="2:26" ht="13.9" customHeight="1" thickBot="1" x14ac:dyDescent="0.3">
      <c r="B27" s="42" t="s">
        <v>31</v>
      </c>
      <c r="C27" s="80"/>
      <c r="D27" s="80"/>
      <c r="E27" s="144"/>
      <c r="F27" s="74"/>
      <c r="G27" s="91">
        <v>1</v>
      </c>
      <c r="H27" s="81"/>
      <c r="I27" s="88"/>
      <c r="J27" s="89"/>
      <c r="K27" s="285"/>
      <c r="L27" s="248"/>
      <c r="M27" s="90"/>
      <c r="N27" s="74">
        <v>1</v>
      </c>
      <c r="O27" s="88"/>
      <c r="P27" s="110"/>
      <c r="Q27" s="152"/>
      <c r="R27" s="152"/>
      <c r="S27" s="71">
        <f>SUM(C27,D27,E27,F27,G27,H27,I27,J27,K27,M27,N27,O27,P27,Q27,R27)</f>
        <v>2</v>
      </c>
      <c r="T27" s="182">
        <f>SUM(S12,S27)</f>
        <v>5</v>
      </c>
    </row>
    <row r="28" spans="2:26" ht="13.9" customHeight="1" thickBot="1" x14ac:dyDescent="0.3">
      <c r="B28" s="40" t="s">
        <v>32</v>
      </c>
      <c r="C28" s="47"/>
      <c r="D28" s="47"/>
      <c r="E28" s="145"/>
      <c r="F28" s="14"/>
      <c r="G28" s="149"/>
      <c r="H28" s="15">
        <v>1</v>
      </c>
      <c r="I28" s="7"/>
      <c r="J28" s="5"/>
      <c r="K28" s="279"/>
      <c r="L28" s="246"/>
      <c r="M28" s="48"/>
      <c r="N28" s="14"/>
      <c r="O28" s="7"/>
      <c r="P28" s="16">
        <v>1</v>
      </c>
      <c r="Q28" s="16"/>
      <c r="R28" s="16"/>
      <c r="S28" s="71">
        <f t="shared" ref="S28:S34" si="1">SUM(C28,D28,E28,F28,G28,H28,I28,J28,K28,M28,N28,O28,P28,Q28,R28)</f>
        <v>2</v>
      </c>
      <c r="T28" s="182">
        <f t="shared" ref="T28:T34" si="2">SUM(S13,S28)</f>
        <v>5</v>
      </c>
    </row>
    <row r="29" spans="2:26" ht="13.9" customHeight="1" thickBot="1" x14ac:dyDescent="0.3">
      <c r="B29" s="40" t="s">
        <v>33</v>
      </c>
      <c r="C29" s="82">
        <v>1</v>
      </c>
      <c r="D29" s="82"/>
      <c r="E29" s="146"/>
      <c r="F29" s="91"/>
      <c r="G29" s="150"/>
      <c r="H29" s="85"/>
      <c r="I29" s="73"/>
      <c r="J29" s="86">
        <v>1</v>
      </c>
      <c r="K29" s="278"/>
      <c r="L29" s="252"/>
      <c r="M29" s="72"/>
      <c r="N29" s="91"/>
      <c r="O29" s="73"/>
      <c r="P29" s="83"/>
      <c r="Q29" s="84">
        <v>1</v>
      </c>
      <c r="R29" s="84"/>
      <c r="S29" s="71">
        <f t="shared" si="1"/>
        <v>3</v>
      </c>
      <c r="T29" s="182">
        <f t="shared" si="2"/>
        <v>5</v>
      </c>
    </row>
    <row r="30" spans="2:26" ht="16.5" customHeight="1" thickBot="1" x14ac:dyDescent="0.3">
      <c r="B30" s="40" t="s">
        <v>72</v>
      </c>
      <c r="C30" s="47"/>
      <c r="D30" s="47">
        <v>1</v>
      </c>
      <c r="E30" s="145"/>
      <c r="F30" s="128"/>
      <c r="G30" s="149"/>
      <c r="H30" s="15"/>
      <c r="I30" s="7">
        <v>1</v>
      </c>
      <c r="J30" s="5"/>
      <c r="K30" s="279"/>
      <c r="L30" s="246"/>
      <c r="M30" s="48"/>
      <c r="N30" s="14"/>
      <c r="O30" s="7"/>
      <c r="P30" s="16"/>
      <c r="Q30" s="16"/>
      <c r="R30" s="16"/>
      <c r="S30" s="71">
        <f t="shared" si="1"/>
        <v>2</v>
      </c>
      <c r="T30" s="182">
        <f t="shared" si="2"/>
        <v>4</v>
      </c>
    </row>
    <row r="31" spans="2:26" ht="13.9" customHeight="1" thickBot="1" x14ac:dyDescent="0.3">
      <c r="B31" s="40" t="s">
        <v>35</v>
      </c>
      <c r="C31" s="82"/>
      <c r="D31" s="82"/>
      <c r="E31" s="82">
        <v>1</v>
      </c>
      <c r="F31" s="91"/>
      <c r="G31" s="150"/>
      <c r="H31" s="85"/>
      <c r="I31" s="73">
        <v>1</v>
      </c>
      <c r="J31" s="86"/>
      <c r="K31" s="278"/>
      <c r="L31" s="252"/>
      <c r="M31" s="72"/>
      <c r="N31" s="91"/>
      <c r="O31" s="73"/>
      <c r="P31" s="83"/>
      <c r="Q31" s="84">
        <v>1</v>
      </c>
      <c r="R31" s="84"/>
      <c r="S31" s="71">
        <f t="shared" si="1"/>
        <v>3</v>
      </c>
      <c r="T31" s="182">
        <f t="shared" si="2"/>
        <v>5</v>
      </c>
    </row>
    <row r="32" spans="2:26" ht="13.9" customHeight="1" thickBot="1" x14ac:dyDescent="0.3">
      <c r="B32" s="40" t="s">
        <v>36</v>
      </c>
      <c r="C32" s="7"/>
      <c r="D32" s="7">
        <v>1</v>
      </c>
      <c r="E32" s="147"/>
      <c r="F32" s="14"/>
      <c r="G32" s="149"/>
      <c r="H32" s="15"/>
      <c r="I32" s="7"/>
      <c r="J32" s="5"/>
      <c r="K32" s="279">
        <v>1</v>
      </c>
      <c r="L32" s="246"/>
      <c r="M32" s="48"/>
      <c r="N32" s="14"/>
      <c r="O32" s="7"/>
      <c r="P32" s="16"/>
      <c r="Q32" s="16"/>
      <c r="R32" s="16">
        <v>1</v>
      </c>
      <c r="S32" s="71">
        <f t="shared" si="1"/>
        <v>3</v>
      </c>
      <c r="T32" s="182">
        <f t="shared" si="2"/>
        <v>5</v>
      </c>
    </row>
    <row r="33" spans="1:22" ht="19.5" customHeight="1" thickBot="1" x14ac:dyDescent="0.3">
      <c r="B33" s="40" t="s">
        <v>71</v>
      </c>
      <c r="C33" s="82"/>
      <c r="D33" s="82"/>
      <c r="E33" s="82"/>
      <c r="F33" s="91">
        <v>1</v>
      </c>
      <c r="G33" s="150"/>
      <c r="H33" s="85"/>
      <c r="I33" s="73"/>
      <c r="J33" s="86"/>
      <c r="K33" s="278"/>
      <c r="L33" s="252"/>
      <c r="M33" s="72">
        <v>1</v>
      </c>
      <c r="N33" s="91"/>
      <c r="O33" s="73"/>
      <c r="P33" s="83"/>
      <c r="Q33" s="84"/>
      <c r="R33" s="84">
        <v>1</v>
      </c>
      <c r="S33" s="71">
        <f t="shared" si="1"/>
        <v>3</v>
      </c>
      <c r="T33" s="182">
        <f t="shared" si="2"/>
        <v>5</v>
      </c>
    </row>
    <row r="34" spans="1:22" s="37" customFormat="1" ht="13.9" customHeight="1" thickBot="1" x14ac:dyDescent="0.3">
      <c r="A34"/>
      <c r="B34" s="43" t="s">
        <v>38</v>
      </c>
      <c r="C34" s="96"/>
      <c r="D34" s="96"/>
      <c r="E34" s="148"/>
      <c r="F34" s="97"/>
      <c r="G34" s="151"/>
      <c r="H34" s="98"/>
      <c r="I34" s="99">
        <v>1</v>
      </c>
      <c r="J34" s="129"/>
      <c r="K34" s="280"/>
      <c r="L34" s="281"/>
      <c r="M34" s="100"/>
      <c r="N34" s="97"/>
      <c r="O34" s="143">
        <v>1</v>
      </c>
      <c r="P34" s="101"/>
      <c r="Q34" s="101"/>
      <c r="R34" s="101"/>
      <c r="S34" s="71">
        <f t="shared" si="1"/>
        <v>2</v>
      </c>
      <c r="T34" s="182">
        <f t="shared" si="2"/>
        <v>5</v>
      </c>
      <c r="U34"/>
      <c r="V34"/>
    </row>
    <row r="35" spans="1:22" ht="13.9" customHeight="1" thickBot="1" x14ac:dyDescent="0.3">
      <c r="A35" s="37"/>
      <c r="B35" s="65" t="s">
        <v>44</v>
      </c>
      <c r="C35" s="102">
        <v>1</v>
      </c>
      <c r="D35" s="102">
        <v>2</v>
      </c>
      <c r="E35" s="102">
        <v>1</v>
      </c>
      <c r="F35" s="104">
        <v>1</v>
      </c>
      <c r="G35" s="94">
        <v>1</v>
      </c>
      <c r="H35" s="102">
        <v>1</v>
      </c>
      <c r="I35" s="106">
        <v>3</v>
      </c>
      <c r="J35" s="107">
        <v>1</v>
      </c>
      <c r="K35" s="282">
        <v>1</v>
      </c>
      <c r="L35" s="273"/>
      <c r="M35" s="105">
        <v>1</v>
      </c>
      <c r="N35" s="105">
        <v>1</v>
      </c>
      <c r="O35" s="106">
        <v>1</v>
      </c>
      <c r="P35" s="108">
        <v>1</v>
      </c>
      <c r="Q35" s="108">
        <v>2</v>
      </c>
      <c r="R35" s="108">
        <v>2</v>
      </c>
      <c r="S35" s="103">
        <f>SUM(C35:R35)</f>
        <v>20</v>
      </c>
      <c r="T35" s="183">
        <f>SUM(S20,S35)</f>
        <v>39</v>
      </c>
      <c r="U35" s="37"/>
      <c r="V35" s="37"/>
    </row>
    <row r="36" spans="1:22" ht="13.9" customHeight="1" x14ac:dyDescent="0.25">
      <c r="B36" s="59"/>
      <c r="C36" s="59"/>
      <c r="D36" s="59"/>
      <c r="E36" s="59"/>
    </row>
    <row r="37" spans="1:22" ht="13.5" hidden="1" customHeight="1" x14ac:dyDescent="0.3">
      <c r="B37" t="s">
        <v>87</v>
      </c>
      <c r="T37" s="132"/>
    </row>
    <row r="38" spans="1:22" ht="15" hidden="1" customHeight="1" x14ac:dyDescent="0.3">
      <c r="T38" s="132"/>
    </row>
    <row r="39" spans="1:22" ht="15" hidden="1" customHeight="1" x14ac:dyDescent="0.3">
      <c r="T39" s="132"/>
    </row>
    <row r="40" spans="1:22" ht="32.25" customHeight="1" x14ac:dyDescent="0.3">
      <c r="B40" s="293" t="s">
        <v>88</v>
      </c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T40" s="132"/>
    </row>
    <row r="41" spans="1:22" ht="33.75" customHeight="1" x14ac:dyDescent="0.3">
      <c r="B41" s="288" t="s">
        <v>89</v>
      </c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66"/>
    </row>
    <row r="42" spans="1:22" ht="15" hidden="1" customHeight="1" x14ac:dyDescent="0.3"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</row>
    <row r="43" spans="1:22" ht="15" hidden="1" customHeight="1" x14ac:dyDescent="0.3"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</row>
    <row r="44" spans="1:22" ht="12.75" hidden="1" customHeight="1" x14ac:dyDescent="0.3"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</row>
    <row r="45" spans="1:22" ht="15" hidden="1" customHeight="1" x14ac:dyDescent="0.3"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</row>
    <row r="46" spans="1:22" ht="15" hidden="1" customHeight="1" x14ac:dyDescent="0.3"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</row>
    <row r="47" spans="1:22" ht="15" hidden="1" customHeight="1" x14ac:dyDescent="0.3"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</row>
    <row r="48" spans="1:22" ht="48" customHeight="1" x14ac:dyDescent="0.25">
      <c r="B48" s="289" t="s">
        <v>90</v>
      </c>
      <c r="C48" s="289"/>
      <c r="D48" s="289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</row>
    <row r="49" spans="2:21" ht="39.75" customHeight="1" x14ac:dyDescent="0.25">
      <c r="B49" s="290" t="s">
        <v>91</v>
      </c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</row>
    <row r="50" spans="2:21" ht="39.75" customHeight="1" x14ac:dyDescent="0.3"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</row>
    <row r="51" spans="2:21" ht="35.25" customHeight="1" x14ac:dyDescent="0.3"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</row>
    <row r="52" spans="2:21" hidden="1" x14ac:dyDescent="0.25"/>
  </sheetData>
  <mergeCells count="59">
    <mergeCell ref="B24:T24"/>
    <mergeCell ref="B23:T23"/>
    <mergeCell ref="E10:F10"/>
    <mergeCell ref="B25:B26"/>
    <mergeCell ref="S25:S26"/>
    <mergeCell ref="O10:P10"/>
    <mergeCell ref="C10:D10"/>
    <mergeCell ref="C11:D11"/>
    <mergeCell ref="C12:D12"/>
    <mergeCell ref="C14:D14"/>
    <mergeCell ref="C16:D16"/>
    <mergeCell ref="C18:D18"/>
    <mergeCell ref="C13:D13"/>
    <mergeCell ref="C19:D19"/>
    <mergeCell ref="C15:D15"/>
    <mergeCell ref="Q25:R25"/>
    <mergeCell ref="B21:M21"/>
    <mergeCell ref="N21:P21"/>
    <mergeCell ref="B22:M22"/>
    <mergeCell ref="B10:B11"/>
    <mergeCell ref="H10:I10"/>
    <mergeCell ref="L10:M10"/>
    <mergeCell ref="C17:D17"/>
    <mergeCell ref="C20:D20"/>
    <mergeCell ref="J10:K10"/>
    <mergeCell ref="H19:I19"/>
    <mergeCell ref="H20:I20"/>
    <mergeCell ref="C9:S9"/>
    <mergeCell ref="B1:T1"/>
    <mergeCell ref="B2:T2"/>
    <mergeCell ref="B3:S5"/>
    <mergeCell ref="B6:S6"/>
    <mergeCell ref="B7:S8"/>
    <mergeCell ref="S10:S11"/>
    <mergeCell ref="B41:T41"/>
    <mergeCell ref="B48:V48"/>
    <mergeCell ref="B49:U49"/>
    <mergeCell ref="I25:L25"/>
    <mergeCell ref="B40:O40"/>
    <mergeCell ref="C25:E25"/>
    <mergeCell ref="H11:I11"/>
    <mergeCell ref="H12:I12"/>
    <mergeCell ref="H13:I13"/>
    <mergeCell ref="H14:I14"/>
    <mergeCell ref="H15:I15"/>
    <mergeCell ref="H16:I16"/>
    <mergeCell ref="H17:I17"/>
    <mergeCell ref="H18:I18"/>
    <mergeCell ref="G25:H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</mergeCells>
  <pageMargins left="0.25" right="0.25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Alimenti OA 2026</vt:lpstr>
      <vt:lpstr>Origine NON A 2026</vt:lpstr>
      <vt:lpstr>'Origine NON A 2026'!Area_stampa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Usai Katia</dc:creator>
  <cp:lastModifiedBy>Andrea Nonnis</cp:lastModifiedBy>
  <cp:lastPrinted>2025-02-20T08:59:50Z</cp:lastPrinted>
  <dcterms:created xsi:type="dcterms:W3CDTF">2023-06-09T10:34:40Z</dcterms:created>
  <dcterms:modified xsi:type="dcterms:W3CDTF">2026-05-06T14:45:43Z</dcterms:modified>
</cp:coreProperties>
</file>